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tralenergyfund-my.sharepoint.com/personal/nosiphelelom_cefgroup_co_za1/Documents/Documents/CORPORATE SERVICES/2026/FACILITIES/REFINERY/2026-27 BIDS/WASTE MANAGEMENT/"/>
    </mc:Choice>
  </mc:AlternateContent>
  <xr:revisionPtr revIDLastSave="73" documentId="8_{6C4AB395-48C9-4789-A75E-6D9170E4BEC2}" xr6:coauthVersionLast="47" xr6:coauthVersionMax="47" xr10:uidLastSave="{E1F99504-907B-494A-B5FF-14B63763B65C}"/>
  <bookViews>
    <workbookView xWindow="22932" yWindow="-108" windowWidth="30936" windowHeight="16776" xr2:uid="{00000000-000D-0000-FFFF-FFFF00000000}"/>
  </bookViews>
  <sheets>
    <sheet name="WASTE MANAGEMENT SERVICES" sheetId="11" r:id="rId1"/>
  </sheets>
  <externalReferences>
    <externalReference r:id="rId2"/>
  </externalReferences>
  <definedNames>
    <definedName name="BuildingStandard">[1]Lookup!$N$3:$N$4</definedName>
    <definedName name="Mandatory1">[1]Lookup!$F$4:$F$5</definedName>
    <definedName name="NonMandatory">[1]Lookup!$H$4:$H$4</definedName>
    <definedName name="Region">[1]Lookup!$Q$3:$Q$77</definedName>
    <definedName name="YesNo">[1]Lookup!$B$3:$B$4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3" i="11" l="1"/>
  <c r="U80" i="11" l="1"/>
  <c r="T80" i="11"/>
  <c r="S80" i="11"/>
  <c r="R80" i="11"/>
  <c r="Q80" i="11"/>
  <c r="P80" i="11"/>
  <c r="O80" i="11"/>
  <c r="N80" i="11"/>
  <c r="M80" i="11"/>
  <c r="L80" i="11"/>
  <c r="K80" i="11"/>
  <c r="J80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O26" i="11"/>
  <c r="N26" i="11"/>
  <c r="S26" i="11"/>
  <c r="K26" i="11"/>
  <c r="R26" i="11" l="1"/>
  <c r="M26" i="11"/>
  <c r="P26" i="11"/>
  <c r="L26" i="11"/>
  <c r="J26" i="11"/>
  <c r="Q26" i="11" l="1"/>
  <c r="U26" i="11"/>
  <c r="T26" i="11"/>
</calcChain>
</file>

<file path=xl/sharedStrings.xml><?xml version="1.0" encoding="utf-8"?>
<sst xmlns="http://schemas.openxmlformats.org/spreadsheetml/2006/main" count="306" uniqueCount="68">
  <si>
    <t>ITEM</t>
  </si>
  <si>
    <t>FREQUENCY</t>
  </si>
  <si>
    <t>UNIT COST 
(VAT EXCL.)</t>
  </si>
  <si>
    <t xml:space="preserve"> VAT@15%</t>
  </si>
  <si>
    <t>DESCRIPTIONS</t>
  </si>
  <si>
    <t xml:space="preserve">Laboratory </t>
  </si>
  <si>
    <t xml:space="preserve">North Zone  </t>
  </si>
  <si>
    <t xml:space="preserve">South Zone </t>
  </si>
  <si>
    <t xml:space="preserve">Central Zone </t>
  </si>
  <si>
    <t xml:space="preserve">Core Contracts </t>
  </si>
  <si>
    <t xml:space="preserve">TAR Village </t>
  </si>
  <si>
    <t xml:space="preserve">Office block </t>
  </si>
  <si>
    <t xml:space="preserve">Training centre </t>
  </si>
  <si>
    <t>NCR</t>
  </si>
  <si>
    <t xml:space="preserve">Kaefer Thermal Yard </t>
  </si>
  <si>
    <t xml:space="preserve">Projects </t>
  </si>
  <si>
    <t xml:space="preserve">Office services </t>
  </si>
  <si>
    <t xml:space="preserve">ASP </t>
  </si>
  <si>
    <t>Areas 1 – 10 above</t>
  </si>
  <si>
    <t>Office Block</t>
  </si>
  <si>
    <t xml:space="preserve">Office Block </t>
  </si>
  <si>
    <t>General Waste</t>
  </si>
  <si>
    <t>Hazardous – Oil contaminated materials</t>
  </si>
  <si>
    <t>Hazardous – Florescent Lights</t>
  </si>
  <si>
    <t>Hazardous – Batteries</t>
  </si>
  <si>
    <t>Monthly</t>
  </si>
  <si>
    <t>7 m3 Skip</t>
  </si>
  <si>
    <t>210 Litre drum</t>
  </si>
  <si>
    <t xml:space="preserve">Clinic </t>
  </si>
  <si>
    <t>Medical Waste</t>
  </si>
  <si>
    <t>20 Litre drum</t>
  </si>
  <si>
    <t>Tanker Gate</t>
  </si>
  <si>
    <t>RATE</t>
  </si>
  <si>
    <t>PRICE - MONTH 1</t>
  </si>
  <si>
    <t>PRICE - MONTH 2</t>
  </si>
  <si>
    <t>PRICE - MONTH 3</t>
  </si>
  <si>
    <t>CONTAINER TYPE</t>
  </si>
  <si>
    <t>Sub Total Cost EXCL. VAT</t>
  </si>
  <si>
    <t>PRICE - MONTH 4</t>
  </si>
  <si>
    <t>PRICE - MONTH 5</t>
  </si>
  <si>
    <t>PRICE - MONTH 6</t>
  </si>
  <si>
    <t>PRICE - MONTH 7</t>
  </si>
  <si>
    <t xml:space="preserve">  SANPC REFINERY - PROVISION OF WASTE MANAGEMENT FOR 36 MONTHS </t>
  </si>
  <si>
    <t>YEAR 1 SERVICE INTERVALS</t>
  </si>
  <si>
    <t>PRICE - MONTH 8</t>
  </si>
  <si>
    <t>PRICE - MONTH 9</t>
  </si>
  <si>
    <t>PRICE - MONTH 10</t>
  </si>
  <si>
    <t>PRICE - MONTH 11</t>
  </si>
  <si>
    <t>PRICE - MONTH 12</t>
  </si>
  <si>
    <t>GRAND TOTAL COST FOR THE PROVISION OF WASTE MANAGEMENT SERVICES  FOR YEAR 1 (VAT INCL)</t>
  </si>
  <si>
    <t xml:space="preserve">At strategic Points :
-	Control Room Shed 
-	STF entry 
-	Office Block Next to the BRMs
-	South of Main Workshop
-	ChubHouse </t>
  </si>
  <si>
    <t xml:space="preserve">Colour-coded Labelled wheelie bins (Red, Yello, Blue &amp; Green)  - 4 in each area </t>
  </si>
  <si>
    <t xml:space="preserve">Monthly </t>
  </si>
  <si>
    <t xml:space="preserve">Wheelie Garbage Plastic Dust Bin </t>
  </si>
  <si>
    <t>YEAR 2 SERVICE INTERVALS</t>
  </si>
  <si>
    <t>GRAND TOTAL COST FOR THE PROVISION OF WASTE MANAGEMENT SERVICES  FOR YEAR 2 (VAT INCL)</t>
  </si>
  <si>
    <t>YEAR 3 SERVICE INTERVALS</t>
  </si>
  <si>
    <t>GRAND TOTAL COST FOR THE PROVISION OF WASTE MANAGEMENT SERVICES  FOR YEAR 3 (VAT INCL)</t>
  </si>
  <si>
    <t>ITEM DESCRIPTION</t>
  </si>
  <si>
    <t>COST</t>
  </si>
  <si>
    <t xml:space="preserve">Management  Fee </t>
  </si>
  <si>
    <t>TOTAL EXC. VAT</t>
  </si>
  <si>
    <t>VAT @15%</t>
  </si>
  <si>
    <t xml:space="preserve">GRAND TOTAL OFFER FOR 3 YEARS </t>
  </si>
  <si>
    <t xml:space="preserve">4. TOTAL COST FOR RENDERING WASTE MANAGEMENT  SERVICES FOR A PERIOD OF 36 MONTHS </t>
  </si>
  <si>
    <t xml:space="preserve">YEAR 1 </t>
  </si>
  <si>
    <t>YEAR 2</t>
  </si>
  <si>
    <t>YEAR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</si>
</sst>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&quot;R&quot;\ #,##0.00"/>
    <numFmt numFmtId="167" formatCode="&quot;R&quot;#,##0.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b/>
      <sz val="16"/>
      <color theme="0"/>
      <name val="Arial"/>
      <family val="2"/>
    </font>
    <font>
      <b/>
      <sz val="2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rgb="FF000000"/>
      <name val="Century Gothic"/>
      <family val="2"/>
    </font>
    <font>
      <b/>
      <sz val="12"/>
      <color theme="1"/>
      <name val="Arial"/>
      <family val="2"/>
    </font>
    <font>
      <b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9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3" fillId="2" borderId="0" xfId="0" applyFont="1" applyFill="1"/>
    <xf numFmtId="0" fontId="7" fillId="2" borderId="0" xfId="0" applyFont="1" applyFill="1" applyAlignment="1">
      <alignment horizontal="left" vertical="top" wrapText="1"/>
    </xf>
    <xf numFmtId="0" fontId="12" fillId="4" borderId="11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/>
    </xf>
    <xf numFmtId="0" fontId="7" fillId="0" borderId="0" xfId="0" applyFont="1"/>
    <xf numFmtId="0" fontId="1" fillId="2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3" fontId="7" fillId="2" borderId="14" xfId="4" applyNumberFormat="1" applyFont="1" applyFill="1" applyBorder="1" applyAlignment="1" applyProtection="1">
      <alignment horizontal="center"/>
      <protection locked="0"/>
    </xf>
    <xf numFmtId="3" fontId="7" fillId="2" borderId="15" xfId="4" applyNumberFormat="1" applyFont="1" applyFill="1" applyBorder="1" applyAlignment="1" applyProtection="1">
      <alignment horizontal="center"/>
      <protection locked="0"/>
    </xf>
    <xf numFmtId="166" fontId="13" fillId="5" borderId="5" xfId="6" applyNumberFormat="1" applyFont="1" applyFill="1" applyBorder="1" applyAlignment="1">
      <alignment horizontal="right"/>
    </xf>
    <xf numFmtId="0" fontId="14" fillId="4" borderId="12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167" fontId="7" fillId="6" borderId="18" xfId="4" applyNumberFormat="1" applyFont="1" applyFill="1" applyBorder="1" applyAlignment="1" applyProtection="1">
      <alignment horizontal="center"/>
      <protection locked="0"/>
    </xf>
    <xf numFmtId="167" fontId="7" fillId="6" borderId="19" xfId="4" applyNumberFormat="1" applyFont="1" applyFill="1" applyBorder="1" applyAlignment="1" applyProtection="1">
      <alignment horizontal="center"/>
      <protection locked="0"/>
    </xf>
    <xf numFmtId="166" fontId="7" fillId="6" borderId="2" xfId="6" applyNumberFormat="1" applyFont="1" applyFill="1" applyBorder="1" applyAlignment="1">
      <alignment horizontal="right"/>
    </xf>
    <xf numFmtId="166" fontId="13" fillId="5" borderId="4" xfId="6" applyNumberFormat="1" applyFont="1" applyFill="1" applyBorder="1" applyAlignment="1">
      <alignment horizontal="right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166" fontId="13" fillId="5" borderId="10" xfId="4" applyNumberFormat="1" applyFont="1" applyFill="1" applyBorder="1" applyAlignment="1" applyProtection="1">
      <alignment horizontal="center" vertical="center"/>
    </xf>
    <xf numFmtId="166" fontId="13" fillId="5" borderId="16" xfId="4" applyNumberFormat="1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justify" vertical="center" wrapText="1"/>
    </xf>
    <xf numFmtId="0" fontId="7" fillId="0" borderId="24" xfId="0" applyFont="1" applyBorder="1" applyAlignment="1">
      <alignment horizontal="center"/>
    </xf>
    <xf numFmtId="0" fontId="15" fillId="0" borderId="24" xfId="0" applyFont="1" applyBorder="1" applyAlignment="1">
      <alignment horizontal="center" vertical="center" wrapText="1"/>
    </xf>
    <xf numFmtId="3" fontId="7" fillId="2" borderId="25" xfId="4" applyNumberFormat="1" applyFont="1" applyFill="1" applyBorder="1" applyAlignment="1" applyProtection="1">
      <alignment horizontal="center"/>
      <protection locked="0"/>
    </xf>
    <xf numFmtId="167" fontId="7" fillId="6" borderId="26" xfId="4" applyNumberFormat="1" applyFont="1" applyFill="1" applyBorder="1" applyAlignment="1" applyProtection="1">
      <alignment horizontal="center"/>
      <protection locked="0"/>
    </xf>
    <xf numFmtId="0" fontId="12" fillId="2" borderId="5" xfId="0" applyFont="1" applyFill="1" applyBorder="1" applyAlignment="1">
      <alignment horizontal="right" vertical="center" wrapText="1"/>
    </xf>
    <xf numFmtId="0" fontId="12" fillId="2" borderId="20" xfId="0" applyFont="1" applyFill="1" applyBorder="1" applyAlignment="1">
      <alignment horizontal="right" vertical="center" wrapText="1"/>
    </xf>
    <xf numFmtId="0" fontId="12" fillId="2" borderId="21" xfId="0" applyFont="1" applyFill="1" applyBorder="1" applyAlignment="1">
      <alignment horizontal="right" vertical="center" wrapText="1"/>
    </xf>
    <xf numFmtId="167" fontId="7" fillId="6" borderId="1" xfId="4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 vertical="center"/>
    </xf>
    <xf numFmtId="3" fontId="7" fillId="2" borderId="1" xfId="4" applyNumberFormat="1" applyFont="1" applyFill="1" applyBorder="1" applyAlignment="1" applyProtection="1">
      <alignment horizontal="center" vertical="center"/>
      <protection locked="0"/>
    </xf>
    <xf numFmtId="166" fontId="7" fillId="6" borderId="2" xfId="6" applyNumberFormat="1" applyFont="1" applyFill="1" applyBorder="1" applyAlignment="1">
      <alignment horizontal="right" vertical="center"/>
    </xf>
    <xf numFmtId="0" fontId="15" fillId="0" borderId="27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5" fillId="2" borderId="3" xfId="7" applyFont="1" applyFill="1" applyBorder="1" applyAlignment="1">
      <alignment vertical="center"/>
    </xf>
    <xf numFmtId="166" fontId="5" fillId="2" borderId="29" xfId="7" applyNumberFormat="1" applyFont="1" applyFill="1" applyBorder="1" applyAlignment="1">
      <alignment horizontal="center" vertical="center"/>
    </xf>
    <xf numFmtId="166" fontId="5" fillId="2" borderId="8" xfId="7" applyNumberFormat="1" applyFont="1" applyFill="1" applyBorder="1" applyAlignment="1">
      <alignment horizontal="center" vertical="center"/>
    </xf>
    <xf numFmtId="166" fontId="5" fillId="2" borderId="30" xfId="7" applyNumberFormat="1" applyFont="1" applyFill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9" fontId="5" fillId="2" borderId="32" xfId="7" applyFont="1" applyFill="1" applyBorder="1" applyAlignment="1">
      <alignment vertical="center"/>
    </xf>
    <xf numFmtId="166" fontId="5" fillId="2" borderId="33" xfId="7" applyNumberFormat="1" applyFont="1" applyFill="1" applyBorder="1" applyAlignment="1">
      <alignment horizontal="center" vertical="center"/>
    </xf>
    <xf numFmtId="166" fontId="5" fillId="2" borderId="16" xfId="7" applyNumberFormat="1" applyFont="1" applyFill="1" applyBorder="1" applyAlignment="1">
      <alignment horizontal="center" vertical="center"/>
    </xf>
    <xf numFmtId="166" fontId="5" fillId="2" borderId="34" xfId="7" applyNumberFormat="1" applyFont="1" applyFill="1" applyBorder="1" applyAlignment="1">
      <alignment horizontal="center" vertical="center"/>
    </xf>
    <xf numFmtId="166" fontId="5" fillId="2" borderId="1" xfId="7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5" fillId="0" borderId="1" xfId="0" applyFont="1" applyBorder="1"/>
    <xf numFmtId="0" fontId="8" fillId="0" borderId="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166" fontId="8" fillId="5" borderId="35" xfId="7" applyNumberFormat="1" applyFont="1" applyFill="1" applyBorder="1" applyAlignment="1">
      <alignment horizontal="center"/>
    </xf>
    <xf numFmtId="166" fontId="8" fillId="5" borderId="36" xfId="7" applyNumberFormat="1" applyFont="1" applyFill="1" applyBorder="1" applyAlignment="1">
      <alignment horizontal="center"/>
    </xf>
    <xf numFmtId="166" fontId="8" fillId="5" borderId="27" xfId="7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66" fontId="8" fillId="5" borderId="37" xfId="7" applyNumberFormat="1" applyFont="1" applyFill="1" applyBorder="1" applyAlignment="1">
      <alignment horizontal="center"/>
    </xf>
    <xf numFmtId="166" fontId="8" fillId="5" borderId="38" xfId="7" applyNumberFormat="1" applyFont="1" applyFill="1" applyBorder="1" applyAlignment="1">
      <alignment horizontal="center"/>
    </xf>
    <xf numFmtId="166" fontId="8" fillId="5" borderId="39" xfId="7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6" fontId="8" fillId="5" borderId="7" xfId="7" applyNumberFormat="1" applyFont="1" applyFill="1" applyBorder="1" applyAlignment="1">
      <alignment horizontal="center" vertical="center"/>
    </xf>
    <xf numFmtId="166" fontId="8" fillId="5" borderId="8" xfId="7" applyNumberFormat="1" applyFont="1" applyFill="1" applyBorder="1" applyAlignment="1">
      <alignment horizontal="center" vertical="center"/>
    </xf>
    <xf numFmtId="166" fontId="8" fillId="5" borderId="9" xfId="7" applyNumberFormat="1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/>
    </xf>
  </cellXfs>
  <cellStyles count="8">
    <cellStyle name="Comma" xfId="4" builtinId="3"/>
    <cellStyle name="Comma 2" xfId="5" xr:uid="{00000000-0005-0000-0000-000001000000}"/>
    <cellStyle name="Currency" xfId="6" builtinId="4"/>
    <cellStyle name="Hyperlink 2" xfId="3" xr:uid="{00000000-0005-0000-0000-000002000000}"/>
    <cellStyle name="Normal" xfId="0" builtinId="0"/>
    <cellStyle name="Normal 2 2" xfId="1" xr:uid="{00000000-0005-0000-0000-000004000000}"/>
    <cellStyle name="Normal 3 2" xfId="2" xr:uid="{00000000-0005-0000-0000-000005000000}"/>
    <cellStyle name="Percent" xfId="7" builtinId="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517039</xdr:colOff>
      <xdr:row>0</xdr:row>
      <xdr:rowOff>0</xdr:rowOff>
    </xdr:from>
    <xdr:to>
      <xdr:col>5</xdr:col>
      <xdr:colOff>616323</xdr:colOff>
      <xdr:row>1</xdr:row>
      <xdr:rowOff>22412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24AB736-7524-E5B9-4529-CDFF1FA34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5686" y="0"/>
          <a:ext cx="2396490" cy="12214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22412</xdr:colOff>
      <xdr:row>0</xdr:row>
      <xdr:rowOff>0</xdr:rowOff>
    </xdr:from>
    <xdr:to>
      <xdr:col>21</xdr:col>
      <xdr:colOff>26212</xdr:colOff>
      <xdr:row>1</xdr:row>
      <xdr:rowOff>56030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2DB06DF-2089-4E18-8016-B91365A7F8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48" r="4033"/>
        <a:stretch/>
      </xdr:blipFill>
      <xdr:spPr bwMode="auto">
        <a:xfrm>
          <a:off x="26120912" y="0"/>
          <a:ext cx="2950947" cy="125505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2027147\Documents\INFRASTRUCTURE%20MNGT\Business%20case%20TFM\Example%20RFP\Attachment%203%20-%20Annex%20A%20-%20RM3830%20Deliverables%20Matrix%20all%20Lots%20v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Work Package"/>
      <sheetName val="Building Information"/>
      <sheetName val="Service Matrix"/>
      <sheetName val="Requirements"/>
      <sheetName val="Building Specifics"/>
      <sheetName val="Asset Collection"/>
      <sheetName val="Reactive Works"/>
      <sheetName val="Lookup"/>
    </sheetNames>
    <sheetDataSet>
      <sheetData sheetId="0"/>
      <sheetData sheetId="1"/>
      <sheetData sheetId="2">
        <row r="4">
          <cell r="E4" t="str">
            <v>Building Name</v>
          </cell>
        </row>
      </sheetData>
      <sheetData sheetId="3">
        <row r="8">
          <cell r="H8">
            <v>0</v>
          </cell>
        </row>
      </sheetData>
      <sheetData sheetId="4"/>
      <sheetData sheetId="5"/>
      <sheetData sheetId="6"/>
      <sheetData sheetId="7"/>
      <sheetData sheetId="8">
        <row r="3">
          <cell r="B3" t="str">
            <v>Yes</v>
          </cell>
          <cell r="N3" t="str">
            <v>Standard</v>
          </cell>
          <cell r="Q3" t="str">
            <v>Tees Valley and Durham</v>
          </cell>
        </row>
        <row r="4">
          <cell r="B4" t="str">
            <v>No</v>
          </cell>
          <cell r="F4" t="str">
            <v>Yes - Std</v>
          </cell>
          <cell r="H4" t="str">
            <v>Yes - Non-Std</v>
          </cell>
          <cell r="N4" t="str">
            <v>Non-Standard</v>
          </cell>
          <cell r="Q4" t="str">
            <v>Northumberland and Tyne and Wear</v>
          </cell>
        </row>
        <row r="5">
          <cell r="F5" t="str">
            <v>Yes - Non-Std</v>
          </cell>
          <cell r="Q5" t="str">
            <v>Cumbria</v>
          </cell>
        </row>
        <row r="6">
          <cell r="Q6" t="str">
            <v>Greater Manchester</v>
          </cell>
        </row>
        <row r="7">
          <cell r="Q7" t="str">
            <v>Lancashire</v>
          </cell>
        </row>
        <row r="8">
          <cell r="Q8" t="str">
            <v>Cheshire</v>
          </cell>
        </row>
        <row r="9">
          <cell r="Q9" t="str">
            <v>Merseyside</v>
          </cell>
        </row>
        <row r="10">
          <cell r="Q10" t="str">
            <v>East Yorkshire and Northern Lincolnshire</v>
          </cell>
        </row>
        <row r="11">
          <cell r="Q11" t="str">
            <v>North Yorkshire</v>
          </cell>
        </row>
        <row r="12">
          <cell r="Q12" t="str">
            <v>South Yorkshire</v>
          </cell>
        </row>
        <row r="13">
          <cell r="Q13" t="str">
            <v>West Yorkshire</v>
          </cell>
        </row>
        <row r="14">
          <cell r="Q14" t="str">
            <v>Derbyshire and Nottinghamshire</v>
          </cell>
        </row>
        <row r="15">
          <cell r="Q15" t="str">
            <v>Leicestershire, Rutland and Northamptonshire</v>
          </cell>
        </row>
        <row r="16">
          <cell r="Q16" t="str">
            <v>Lincolnshire</v>
          </cell>
        </row>
        <row r="17">
          <cell r="Q17" t="str">
            <v>Herefordshire, Worcestershire and Warwickshire</v>
          </cell>
        </row>
        <row r="18">
          <cell r="Q18" t="str">
            <v>Shropshire and Staffordshire</v>
          </cell>
        </row>
        <row r="19">
          <cell r="Q19" t="str">
            <v>West Midlands (county)</v>
          </cell>
        </row>
        <row r="20">
          <cell r="Q20" t="str">
            <v>East Anglia</v>
          </cell>
        </row>
        <row r="21">
          <cell r="Q21" t="str">
            <v>Bedfordshire and Hertfordshire</v>
          </cell>
        </row>
        <row r="22">
          <cell r="Q22" t="str">
            <v>Essex</v>
          </cell>
        </row>
        <row r="23">
          <cell r="Q23" t="str">
            <v>Inner London – West</v>
          </cell>
        </row>
        <row r="24">
          <cell r="Q24" t="str">
            <v>Inner London – East</v>
          </cell>
        </row>
        <row r="25">
          <cell r="Q25" t="str">
            <v>Outer London – East and North East</v>
          </cell>
        </row>
        <row r="26">
          <cell r="Q26" t="str">
            <v>Outer London – South</v>
          </cell>
        </row>
        <row r="27">
          <cell r="Q27" t="str">
            <v>Outer London – West and North West</v>
          </cell>
        </row>
        <row r="28">
          <cell r="Q28" t="str">
            <v>Berkshire, Buckinghamshire and Oxfordshire</v>
          </cell>
        </row>
        <row r="29">
          <cell r="Q29" t="str">
            <v>Surrey, East and West Sussex</v>
          </cell>
        </row>
        <row r="30">
          <cell r="Q30" t="str">
            <v>Hampshire and Isle of Wight</v>
          </cell>
        </row>
        <row r="31">
          <cell r="Q31" t="str">
            <v>Kent</v>
          </cell>
        </row>
        <row r="32">
          <cell r="Q32" t="str">
            <v>Gloucestershire, Wiltshire and Bristol/Bath area</v>
          </cell>
        </row>
        <row r="33">
          <cell r="Q33" t="str">
            <v>Dorset and Somerset</v>
          </cell>
        </row>
        <row r="34">
          <cell r="Q34" t="str">
            <v>Cornwall and Isles of Scilly</v>
          </cell>
        </row>
        <row r="35">
          <cell r="Q35" t="str">
            <v>Devon</v>
          </cell>
        </row>
        <row r="36">
          <cell r="Q36" t="str">
            <v>Isle of Anglesey</v>
          </cell>
        </row>
        <row r="37">
          <cell r="Q37" t="str">
            <v>Gwynedd</v>
          </cell>
        </row>
        <row r="38">
          <cell r="Q38" t="str">
            <v>Conwy and Denbighshire</v>
          </cell>
        </row>
        <row r="39">
          <cell r="Q39" t="str">
            <v>South West Wales (Ceredigion, Carmarthenshire, Pembrokeshire)</v>
          </cell>
        </row>
        <row r="40">
          <cell r="Q40" t="str">
            <v>Central Valleys (Merthyr Tydfil, Rhondda Cynon Taff)</v>
          </cell>
        </row>
        <row r="41">
          <cell r="Q41" t="str">
            <v>Gwent Valleys (Blaenau Gwent, Caerphilly, Torfaen)</v>
          </cell>
        </row>
        <row r="42">
          <cell r="Q42" t="str">
            <v>Bridgend and Neath Port Talbot</v>
          </cell>
        </row>
        <row r="43">
          <cell r="Q43" t="str">
            <v>Swansea</v>
          </cell>
        </row>
        <row r="44">
          <cell r="Q44" t="str">
            <v>Monmouthshire and Newport</v>
          </cell>
        </row>
        <row r="45">
          <cell r="Q45" t="str">
            <v>Cardiff and Vale of Glamorgan</v>
          </cell>
        </row>
        <row r="46">
          <cell r="Q46" t="str">
            <v>Flintshire and Wrexham</v>
          </cell>
        </row>
        <row r="47">
          <cell r="Q47" t="str">
            <v>Powys</v>
          </cell>
        </row>
        <row r="48">
          <cell r="Q48" t="str">
            <v>Angus and Dundee</v>
          </cell>
        </row>
        <row r="49">
          <cell r="Q49" t="str">
            <v>Clackmannanshire and Fife</v>
          </cell>
        </row>
        <row r="50">
          <cell r="Q50" t="str">
            <v>East Lothian and Midlothian</v>
          </cell>
        </row>
        <row r="51">
          <cell r="Q51" t="str">
            <v>Scottish Borders</v>
          </cell>
        </row>
        <row r="52">
          <cell r="Q52" t="str">
            <v>Edinburgh</v>
          </cell>
        </row>
        <row r="53">
          <cell r="Q53" t="str">
            <v>Falkirk</v>
          </cell>
        </row>
        <row r="54">
          <cell r="Q54" t="str">
            <v>Perth and Kinross, and Stirling</v>
          </cell>
        </row>
        <row r="55">
          <cell r="Q55" t="str">
            <v>West Lothian</v>
          </cell>
        </row>
        <row r="56">
          <cell r="Q56" t="str">
            <v>East Dunbartonshire, West Dunbartonshire, and Helensburgh and Lomond</v>
          </cell>
        </row>
        <row r="57">
          <cell r="Q57" t="str">
            <v>Dumfries and Galloway</v>
          </cell>
        </row>
        <row r="58">
          <cell r="Q58" t="str">
            <v>East and North Ayrshire mainland</v>
          </cell>
        </row>
        <row r="59">
          <cell r="Q59" t="str">
            <v>Glasgow</v>
          </cell>
        </row>
        <row r="60">
          <cell r="Q60" t="str">
            <v>Inverclyde, East Renfrewshire, and Renfrewshire</v>
          </cell>
        </row>
        <row r="61">
          <cell r="Q61" t="str">
            <v>North Lanarkshire</v>
          </cell>
        </row>
        <row r="62">
          <cell r="Q62" t="str">
            <v>South Ayrshire</v>
          </cell>
        </row>
        <row r="63">
          <cell r="Q63" t="str">
            <v>South Lanarkshire</v>
          </cell>
        </row>
        <row r="64">
          <cell r="Q64" t="str">
            <v>Aberdeen and Aberdeenshire</v>
          </cell>
        </row>
        <row r="65">
          <cell r="Q65" t="str">
            <v>Caithness and Sutherland, and Ross and Cromarty</v>
          </cell>
        </row>
        <row r="66">
          <cell r="Q66" t="str">
            <v>Inverness, Nairn, Moray, and Badenoch and Strathspey</v>
          </cell>
        </row>
        <row r="67">
          <cell r="Q67" t="str">
            <v>Lochaber, Skye and Lochalsh, Arran and Cumbrae, and Argyll and Bute (except Helensburgh and Lomond)</v>
          </cell>
        </row>
        <row r="68">
          <cell r="Q68" t="str">
            <v>Eilean Siar (Western Isles)</v>
          </cell>
        </row>
        <row r="69">
          <cell r="Q69" t="str">
            <v>Orkney Islands</v>
          </cell>
        </row>
        <row r="70">
          <cell r="Q70" t="str">
            <v>Shetland Islands</v>
          </cell>
        </row>
        <row r="71">
          <cell r="Q71" t="str">
            <v>Belfast</v>
          </cell>
        </row>
        <row r="72">
          <cell r="Q72" t="str">
            <v>Outer Belfast (Carrickfergus, Castlereagh, Lisburn, Newtownabbey, North Down)</v>
          </cell>
        </row>
        <row r="73">
          <cell r="Q73" t="str">
            <v>East of Northern Ireland (Antrim, Ards, Ballymena, Banbridge, Craigavon, Down, Larne)</v>
          </cell>
        </row>
        <row r="74">
          <cell r="Q74" t="str">
            <v>North of Northern Ireland (Ballymoney, Coleraine, Derry, Limavady, Moyle, Strabane)</v>
          </cell>
        </row>
        <row r="75">
          <cell r="Q75" t="str">
            <v>West and South of Northern Ireland (Armagh, Cookstown, Dungannon, Fermanagh, Magherafelt, Newry and Mourne, Omagh)</v>
          </cell>
        </row>
        <row r="76">
          <cell r="Q76" t="str">
            <v>National coverage (all of the above)</v>
          </cell>
        </row>
        <row r="77">
          <cell r="Q77" t="str">
            <v>International coverage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95"/>
  <sheetViews>
    <sheetView tabSelected="1" zoomScale="68" zoomScaleNormal="68" workbookViewId="0">
      <selection activeCell="D60" sqref="D60:E60"/>
    </sheetView>
  </sheetViews>
  <sheetFormatPr defaultColWidth="8.6640625" defaultRowHeight="11.4" x14ac:dyDescent="0.2"/>
  <cols>
    <col min="1" max="2" width="8.6640625" style="1"/>
    <col min="3" max="3" width="8.5546875" style="1" customWidth="1"/>
    <col min="4" max="4" width="25.5546875" style="1" customWidth="1"/>
    <col min="5" max="5" width="33.44140625" style="1" customWidth="1"/>
    <col min="6" max="6" width="20" style="1" customWidth="1"/>
    <col min="7" max="7" width="20.5546875" style="2" customWidth="1"/>
    <col min="8" max="8" width="17.88671875" style="1" customWidth="1"/>
    <col min="9" max="9" width="23.5546875" style="1" customWidth="1"/>
    <col min="10" max="10" width="21.77734375" style="1" customWidth="1"/>
    <col min="11" max="11" width="21.5546875" style="1" customWidth="1"/>
    <col min="12" max="12" width="21.77734375" style="1" customWidth="1"/>
    <col min="13" max="13" width="20.77734375" style="1" customWidth="1"/>
    <col min="14" max="14" width="21" style="1" customWidth="1"/>
    <col min="15" max="15" width="20.88671875" style="1" customWidth="1"/>
    <col min="16" max="17" width="21.5546875" style="1" customWidth="1"/>
    <col min="18" max="18" width="21.44140625" style="1" customWidth="1"/>
    <col min="19" max="20" width="21.5546875" style="1" customWidth="1"/>
    <col min="21" max="21" width="21.44140625" style="1" customWidth="1"/>
    <col min="22" max="16384" width="8.6640625" style="1"/>
  </cols>
  <sheetData>
    <row r="1" spans="1:21" ht="95.25" customHeight="1" x14ac:dyDescent="0.2"/>
    <row r="2" spans="1:21" s="3" customFormat="1" ht="61.5" customHeight="1" x14ac:dyDescent="0.25">
      <c r="C2" s="55" t="s">
        <v>42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</row>
    <row r="3" spans="1:21" customFormat="1" ht="12.45" customHeight="1" x14ac:dyDescent="0.3">
      <c r="A3" s="5"/>
      <c r="B3" s="1"/>
      <c r="C3" s="6"/>
      <c r="D3" s="6"/>
      <c r="E3" s="6"/>
      <c r="F3" s="6"/>
      <c r="G3" s="6"/>
      <c r="H3" s="6"/>
      <c r="I3" s="6"/>
    </row>
    <row r="4" spans="1:21" ht="5.25" hidden="1" customHeight="1" thickBot="1" x14ac:dyDescent="0.25"/>
    <row r="5" spans="1:21" ht="46.2" customHeight="1" thickBot="1" x14ac:dyDescent="0.3">
      <c r="A5" s="4"/>
      <c r="B5" s="4"/>
      <c r="C5" s="38" t="s">
        <v>43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</row>
    <row r="6" spans="1:21" s="18" customFormat="1" ht="58.5" customHeight="1" thickBot="1" x14ac:dyDescent="0.35">
      <c r="C6" s="7" t="s">
        <v>0</v>
      </c>
      <c r="D6" s="92" t="s">
        <v>4</v>
      </c>
      <c r="E6" s="93"/>
      <c r="F6" s="8" t="s">
        <v>1</v>
      </c>
      <c r="G6" s="9" t="s">
        <v>36</v>
      </c>
      <c r="H6" s="8" t="s">
        <v>2</v>
      </c>
      <c r="I6" s="8" t="s">
        <v>32</v>
      </c>
      <c r="J6" s="22" t="s">
        <v>33</v>
      </c>
      <c r="K6" s="22" t="s">
        <v>34</v>
      </c>
      <c r="L6" s="23" t="s">
        <v>35</v>
      </c>
      <c r="M6" s="23" t="s">
        <v>38</v>
      </c>
      <c r="N6" s="23" t="s">
        <v>39</v>
      </c>
      <c r="O6" s="23" t="s">
        <v>40</v>
      </c>
      <c r="P6" s="23" t="s">
        <v>41</v>
      </c>
      <c r="Q6" s="23" t="s">
        <v>44</v>
      </c>
      <c r="R6" s="23" t="s">
        <v>45</v>
      </c>
      <c r="S6" s="23" t="s">
        <v>46</v>
      </c>
      <c r="T6" s="23" t="s">
        <v>47</v>
      </c>
      <c r="U6" s="23" t="s">
        <v>48</v>
      </c>
    </row>
    <row r="7" spans="1:21" s="10" customFormat="1" ht="25.5" customHeight="1" thickBot="1" x14ac:dyDescent="0.3">
      <c r="C7" s="24">
        <v>1</v>
      </c>
      <c r="D7" s="11" t="s">
        <v>6</v>
      </c>
      <c r="E7" s="11" t="s">
        <v>21</v>
      </c>
      <c r="F7" s="12" t="s">
        <v>25</v>
      </c>
      <c r="G7" s="13" t="s">
        <v>26</v>
      </c>
      <c r="H7" s="19">
        <v>1</v>
      </c>
      <c r="I7" s="29"/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</row>
    <row r="8" spans="1:21" s="10" customFormat="1" ht="20.7" customHeight="1" thickBot="1" x14ac:dyDescent="0.3">
      <c r="C8" s="25">
        <v>2</v>
      </c>
      <c r="D8" s="14" t="s">
        <v>7</v>
      </c>
      <c r="E8" s="14" t="s">
        <v>21</v>
      </c>
      <c r="F8" s="15" t="s">
        <v>25</v>
      </c>
      <c r="G8" s="16" t="s">
        <v>26</v>
      </c>
      <c r="H8" s="20">
        <v>1</v>
      </c>
      <c r="I8" s="30"/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</row>
    <row r="9" spans="1:21" s="10" customFormat="1" ht="19.95" customHeight="1" thickBot="1" x14ac:dyDescent="0.3">
      <c r="C9" s="25">
        <v>3</v>
      </c>
      <c r="D9" s="14" t="s">
        <v>8</v>
      </c>
      <c r="E9" s="14" t="s">
        <v>21</v>
      </c>
      <c r="F9" s="15" t="s">
        <v>25</v>
      </c>
      <c r="G9" s="16" t="s">
        <v>26</v>
      </c>
      <c r="H9" s="20">
        <v>1</v>
      </c>
      <c r="I9" s="30"/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</row>
    <row r="10" spans="1:21" s="10" customFormat="1" ht="22.2" customHeight="1" thickBot="1" x14ac:dyDescent="0.3">
      <c r="C10" s="25">
        <v>4</v>
      </c>
      <c r="D10" s="14" t="s">
        <v>5</v>
      </c>
      <c r="E10" s="14" t="s">
        <v>21</v>
      </c>
      <c r="F10" s="15" t="s">
        <v>25</v>
      </c>
      <c r="G10" s="16" t="s">
        <v>26</v>
      </c>
      <c r="H10" s="20">
        <v>1</v>
      </c>
      <c r="I10" s="30"/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</row>
    <row r="11" spans="1:21" s="10" customFormat="1" ht="20.7" customHeight="1" thickBot="1" x14ac:dyDescent="0.3">
      <c r="C11" s="25">
        <v>5</v>
      </c>
      <c r="D11" s="14" t="s">
        <v>9</v>
      </c>
      <c r="E11" s="14" t="s">
        <v>21</v>
      </c>
      <c r="F11" s="15" t="s">
        <v>25</v>
      </c>
      <c r="G11" s="16" t="s">
        <v>26</v>
      </c>
      <c r="H11" s="20">
        <v>1</v>
      </c>
      <c r="I11" s="30"/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</row>
    <row r="12" spans="1:21" s="10" customFormat="1" ht="18.45" customHeight="1" thickBot="1" x14ac:dyDescent="0.3">
      <c r="C12" s="25">
        <v>6</v>
      </c>
      <c r="D12" s="14" t="s">
        <v>10</v>
      </c>
      <c r="E12" s="14" t="s">
        <v>21</v>
      </c>
      <c r="F12" s="15" t="s">
        <v>25</v>
      </c>
      <c r="G12" s="16" t="s">
        <v>26</v>
      </c>
      <c r="H12" s="20">
        <v>1</v>
      </c>
      <c r="I12" s="30"/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</row>
    <row r="13" spans="1:21" s="10" customFormat="1" ht="18.45" customHeight="1" thickBot="1" x14ac:dyDescent="0.3">
      <c r="C13" s="25">
        <v>7</v>
      </c>
      <c r="D13" s="14" t="s">
        <v>31</v>
      </c>
      <c r="E13" s="14" t="s">
        <v>21</v>
      </c>
      <c r="F13" s="15" t="s">
        <v>25</v>
      </c>
      <c r="G13" s="16" t="s">
        <v>26</v>
      </c>
      <c r="H13" s="20">
        <v>1</v>
      </c>
      <c r="I13" s="30"/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</row>
    <row r="14" spans="1:21" s="10" customFormat="1" ht="18.45" customHeight="1" thickBot="1" x14ac:dyDescent="0.3">
      <c r="C14" s="25">
        <v>8</v>
      </c>
      <c r="D14" s="14" t="s">
        <v>11</v>
      </c>
      <c r="E14" s="14" t="s">
        <v>21</v>
      </c>
      <c r="F14" s="15" t="s">
        <v>25</v>
      </c>
      <c r="G14" s="16" t="s">
        <v>26</v>
      </c>
      <c r="H14" s="20">
        <v>1</v>
      </c>
      <c r="I14" s="30"/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</row>
    <row r="15" spans="1:21" s="10" customFormat="1" ht="18.45" customHeight="1" thickBot="1" x14ac:dyDescent="0.3">
      <c r="C15" s="25">
        <v>9</v>
      </c>
      <c r="D15" s="14" t="s">
        <v>12</v>
      </c>
      <c r="E15" s="14" t="s">
        <v>21</v>
      </c>
      <c r="F15" s="15" t="s">
        <v>25</v>
      </c>
      <c r="G15" s="16" t="s">
        <v>26</v>
      </c>
      <c r="H15" s="20">
        <v>1</v>
      </c>
      <c r="I15" s="30"/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</row>
    <row r="16" spans="1:21" s="10" customFormat="1" ht="18.45" customHeight="1" thickBot="1" x14ac:dyDescent="0.3">
      <c r="C16" s="25">
        <v>10</v>
      </c>
      <c r="D16" s="14" t="s">
        <v>13</v>
      </c>
      <c r="E16" s="14" t="s">
        <v>21</v>
      </c>
      <c r="F16" s="15" t="s">
        <v>25</v>
      </c>
      <c r="G16" s="16" t="s">
        <v>26</v>
      </c>
      <c r="H16" s="20">
        <v>1</v>
      </c>
      <c r="I16" s="30"/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</row>
    <row r="17" spans="1:21" s="10" customFormat="1" ht="18.45" customHeight="1" thickBot="1" x14ac:dyDescent="0.3">
      <c r="C17" s="25">
        <v>11</v>
      </c>
      <c r="D17" s="14" t="s">
        <v>14</v>
      </c>
      <c r="E17" s="14" t="s">
        <v>21</v>
      </c>
      <c r="F17" s="15" t="s">
        <v>25</v>
      </c>
      <c r="G17" s="16" t="s">
        <v>26</v>
      </c>
      <c r="H17" s="20">
        <v>1</v>
      </c>
      <c r="I17" s="30"/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</row>
    <row r="18" spans="1:21" s="10" customFormat="1" ht="18.45" customHeight="1" thickBot="1" x14ac:dyDescent="0.3">
      <c r="C18" s="25">
        <v>12</v>
      </c>
      <c r="D18" s="14" t="s">
        <v>15</v>
      </c>
      <c r="E18" s="14" t="s">
        <v>21</v>
      </c>
      <c r="F18" s="15" t="s">
        <v>25</v>
      </c>
      <c r="G18" s="16" t="s">
        <v>26</v>
      </c>
      <c r="H18" s="20">
        <v>1</v>
      </c>
      <c r="I18" s="30"/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</row>
    <row r="19" spans="1:21" s="10" customFormat="1" ht="18.45" customHeight="1" thickBot="1" x14ac:dyDescent="0.3">
      <c r="C19" s="25">
        <v>13</v>
      </c>
      <c r="D19" s="14" t="s">
        <v>16</v>
      </c>
      <c r="E19" s="14" t="s">
        <v>21</v>
      </c>
      <c r="F19" s="15" t="s">
        <v>25</v>
      </c>
      <c r="G19" s="16" t="s">
        <v>26</v>
      </c>
      <c r="H19" s="20">
        <v>1</v>
      </c>
      <c r="I19" s="30"/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</row>
    <row r="20" spans="1:21" s="10" customFormat="1" ht="18.45" customHeight="1" thickBot="1" x14ac:dyDescent="0.3">
      <c r="C20" s="25">
        <v>14</v>
      </c>
      <c r="D20" s="14" t="s">
        <v>17</v>
      </c>
      <c r="E20" s="14" t="s">
        <v>21</v>
      </c>
      <c r="F20" s="15" t="s">
        <v>25</v>
      </c>
      <c r="G20" s="16" t="s">
        <v>26</v>
      </c>
      <c r="H20" s="20">
        <v>1</v>
      </c>
      <c r="I20" s="30"/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</row>
    <row r="21" spans="1:21" s="10" customFormat="1" ht="28.2" customHeight="1" thickBot="1" x14ac:dyDescent="0.3">
      <c r="C21" s="25">
        <v>15</v>
      </c>
      <c r="D21" s="14" t="s">
        <v>18</v>
      </c>
      <c r="E21" s="14" t="s">
        <v>22</v>
      </c>
      <c r="F21" s="15" t="s">
        <v>25</v>
      </c>
      <c r="G21" s="16" t="s">
        <v>27</v>
      </c>
      <c r="H21" s="20">
        <v>2</v>
      </c>
      <c r="I21" s="30"/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</row>
    <row r="22" spans="1:21" s="10" customFormat="1" ht="22.2" customHeight="1" thickBot="1" x14ac:dyDescent="0.3">
      <c r="C22" s="25">
        <v>16</v>
      </c>
      <c r="D22" s="14" t="s">
        <v>19</v>
      </c>
      <c r="E22" s="14" t="s">
        <v>23</v>
      </c>
      <c r="F22" s="15" t="s">
        <v>25</v>
      </c>
      <c r="G22" s="16" t="s">
        <v>27</v>
      </c>
      <c r="H22" s="20">
        <v>2</v>
      </c>
      <c r="I22" s="30"/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</row>
    <row r="23" spans="1:21" s="10" customFormat="1" ht="22.2" customHeight="1" thickBot="1" x14ac:dyDescent="0.3">
      <c r="C23" s="25">
        <v>17</v>
      </c>
      <c r="D23" s="14" t="s">
        <v>20</v>
      </c>
      <c r="E23" s="14" t="s">
        <v>24</v>
      </c>
      <c r="F23" s="15" t="s">
        <v>25</v>
      </c>
      <c r="G23" s="16" t="s">
        <v>27</v>
      </c>
      <c r="H23" s="20">
        <v>2</v>
      </c>
      <c r="I23" s="30"/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</row>
    <row r="24" spans="1:21" s="10" customFormat="1" ht="18.45" customHeight="1" thickBot="1" x14ac:dyDescent="0.3">
      <c r="C24" s="40">
        <v>18</v>
      </c>
      <c r="D24" s="41" t="s">
        <v>28</v>
      </c>
      <c r="E24" s="41" t="s">
        <v>29</v>
      </c>
      <c r="F24" s="42" t="s">
        <v>25</v>
      </c>
      <c r="G24" s="43" t="s">
        <v>30</v>
      </c>
      <c r="H24" s="44">
        <v>4</v>
      </c>
      <c r="I24" s="45"/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</row>
    <row r="25" spans="1:21" s="10" customFormat="1" ht="110.4" customHeight="1" thickBot="1" x14ac:dyDescent="0.3">
      <c r="C25" s="54">
        <v>19</v>
      </c>
      <c r="D25" s="53" t="s">
        <v>50</v>
      </c>
      <c r="E25" s="14" t="s">
        <v>51</v>
      </c>
      <c r="F25" s="50" t="s">
        <v>52</v>
      </c>
      <c r="G25" s="16" t="s">
        <v>53</v>
      </c>
      <c r="H25" s="51">
        <v>20</v>
      </c>
      <c r="I25" s="49"/>
      <c r="J25" s="52">
        <v>0</v>
      </c>
      <c r="K25" s="52">
        <v>0</v>
      </c>
      <c r="L25" s="52">
        <v>0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52">
        <v>0</v>
      </c>
      <c r="T25" s="52">
        <v>0</v>
      </c>
      <c r="U25" s="52">
        <v>0</v>
      </c>
    </row>
    <row r="26" spans="1:21" s="10" customFormat="1" ht="28.95" customHeight="1" thickBot="1" x14ac:dyDescent="0.3">
      <c r="C26" s="46" t="s">
        <v>37</v>
      </c>
      <c r="D26" s="47"/>
      <c r="E26" s="47"/>
      <c r="F26" s="47"/>
      <c r="G26" s="47"/>
      <c r="H26" s="47"/>
      <c r="I26" s="48"/>
      <c r="J26" s="21">
        <f>SUM(J7:J24)</f>
        <v>0</v>
      </c>
      <c r="K26" s="32">
        <f>SUM(K7:K24)</f>
        <v>0</v>
      </c>
      <c r="L26" s="32">
        <f>SUM(L7:L24)</f>
        <v>0</v>
      </c>
      <c r="M26" s="32">
        <f t="shared" ref="M26:P26" si="0">SUM(M7:M24)</f>
        <v>0</v>
      </c>
      <c r="N26" s="32">
        <f t="shared" si="0"/>
        <v>0</v>
      </c>
      <c r="O26" s="32">
        <f t="shared" si="0"/>
        <v>0</v>
      </c>
      <c r="P26" s="32">
        <f t="shared" si="0"/>
        <v>0</v>
      </c>
      <c r="Q26" s="32">
        <f t="shared" ref="Q26:U26" si="1">SUM(Q7:Q24)</f>
        <v>0</v>
      </c>
      <c r="R26" s="32">
        <f t="shared" si="1"/>
        <v>0</v>
      </c>
      <c r="S26" s="32">
        <f t="shared" si="1"/>
        <v>0</v>
      </c>
      <c r="T26" s="32">
        <f t="shared" si="1"/>
        <v>0</v>
      </c>
      <c r="U26" s="32">
        <f t="shared" si="1"/>
        <v>0</v>
      </c>
    </row>
    <row r="27" spans="1:21" s="10" customFormat="1" ht="28.95" customHeight="1" thickBot="1" x14ac:dyDescent="0.3">
      <c r="C27" s="33" t="s">
        <v>3</v>
      </c>
      <c r="D27" s="34"/>
      <c r="E27" s="34"/>
      <c r="F27" s="34"/>
      <c r="G27" s="34"/>
      <c r="H27" s="34"/>
      <c r="I27" s="35"/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</row>
    <row r="28" spans="1:21" s="10" customFormat="1" ht="28.95" customHeight="1" thickBot="1" x14ac:dyDescent="0.3">
      <c r="C28" s="26"/>
      <c r="D28" s="27"/>
      <c r="E28" s="27"/>
      <c r="F28" s="27"/>
      <c r="G28" s="27"/>
      <c r="H28" s="27"/>
      <c r="I28" s="28"/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</row>
    <row r="29" spans="1:21" s="10" customFormat="1" ht="33.75" customHeight="1" thickBot="1" x14ac:dyDescent="0.3">
      <c r="C29" s="33" t="s">
        <v>49</v>
      </c>
      <c r="D29" s="34"/>
      <c r="E29" s="34"/>
      <c r="F29" s="34"/>
      <c r="G29" s="34"/>
      <c r="H29" s="34"/>
      <c r="I29" s="35"/>
      <c r="J29" s="36">
        <v>0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</row>
    <row r="30" spans="1:21" s="10" customFormat="1" ht="15.6" customHeight="1" x14ac:dyDescent="0.25">
      <c r="G30" s="17"/>
    </row>
    <row r="32" spans="1:21" ht="46.2" customHeight="1" thickBot="1" x14ac:dyDescent="0.3">
      <c r="A32" s="4"/>
      <c r="B32" s="4"/>
      <c r="C32" s="38" t="s">
        <v>54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</row>
    <row r="33" spans="3:21" s="18" customFormat="1" ht="58.5" customHeight="1" thickBot="1" x14ac:dyDescent="0.35">
      <c r="C33" s="7" t="s">
        <v>0</v>
      </c>
      <c r="D33" s="92" t="s">
        <v>4</v>
      </c>
      <c r="E33" s="93"/>
      <c r="F33" s="8" t="s">
        <v>1</v>
      </c>
      <c r="G33" s="9" t="s">
        <v>36</v>
      </c>
      <c r="H33" s="8" t="s">
        <v>2</v>
      </c>
      <c r="I33" s="8" t="s">
        <v>32</v>
      </c>
      <c r="J33" s="22" t="s">
        <v>33</v>
      </c>
      <c r="K33" s="22" t="s">
        <v>34</v>
      </c>
      <c r="L33" s="23" t="s">
        <v>35</v>
      </c>
      <c r="M33" s="23" t="s">
        <v>38</v>
      </c>
      <c r="N33" s="23" t="s">
        <v>39</v>
      </c>
      <c r="O33" s="23" t="s">
        <v>40</v>
      </c>
      <c r="P33" s="23" t="s">
        <v>41</v>
      </c>
      <c r="Q33" s="23" t="s">
        <v>44</v>
      </c>
      <c r="R33" s="23" t="s">
        <v>45</v>
      </c>
      <c r="S33" s="23" t="s">
        <v>46</v>
      </c>
      <c r="T33" s="23" t="s">
        <v>47</v>
      </c>
      <c r="U33" s="23" t="s">
        <v>48</v>
      </c>
    </row>
    <row r="34" spans="3:21" s="10" customFormat="1" ht="25.5" customHeight="1" thickBot="1" x14ac:dyDescent="0.3">
      <c r="C34" s="24">
        <v>1</v>
      </c>
      <c r="D34" s="11" t="s">
        <v>6</v>
      </c>
      <c r="E34" s="11" t="s">
        <v>21</v>
      </c>
      <c r="F34" s="12" t="s">
        <v>25</v>
      </c>
      <c r="G34" s="13" t="s">
        <v>26</v>
      </c>
      <c r="H34" s="19">
        <v>1</v>
      </c>
      <c r="I34" s="29"/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</row>
    <row r="35" spans="3:21" s="10" customFormat="1" ht="20.7" customHeight="1" thickBot="1" x14ac:dyDescent="0.3">
      <c r="C35" s="25">
        <v>2</v>
      </c>
      <c r="D35" s="14" t="s">
        <v>7</v>
      </c>
      <c r="E35" s="14" t="s">
        <v>21</v>
      </c>
      <c r="F35" s="15" t="s">
        <v>25</v>
      </c>
      <c r="G35" s="16" t="s">
        <v>26</v>
      </c>
      <c r="H35" s="20">
        <v>1</v>
      </c>
      <c r="I35" s="30"/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</row>
    <row r="36" spans="3:21" s="10" customFormat="1" ht="19.95" customHeight="1" thickBot="1" x14ac:dyDescent="0.3">
      <c r="C36" s="25">
        <v>3</v>
      </c>
      <c r="D36" s="14" t="s">
        <v>8</v>
      </c>
      <c r="E36" s="14" t="s">
        <v>21</v>
      </c>
      <c r="F36" s="15" t="s">
        <v>25</v>
      </c>
      <c r="G36" s="16" t="s">
        <v>26</v>
      </c>
      <c r="H36" s="20">
        <v>1</v>
      </c>
      <c r="I36" s="30"/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</row>
    <row r="37" spans="3:21" s="10" customFormat="1" ht="22.2" customHeight="1" thickBot="1" x14ac:dyDescent="0.3">
      <c r="C37" s="25">
        <v>4</v>
      </c>
      <c r="D37" s="14" t="s">
        <v>5</v>
      </c>
      <c r="E37" s="14" t="s">
        <v>21</v>
      </c>
      <c r="F37" s="15" t="s">
        <v>25</v>
      </c>
      <c r="G37" s="16" t="s">
        <v>26</v>
      </c>
      <c r="H37" s="20">
        <v>1</v>
      </c>
      <c r="I37" s="30"/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</row>
    <row r="38" spans="3:21" s="10" customFormat="1" ht="20.7" customHeight="1" thickBot="1" x14ac:dyDescent="0.3">
      <c r="C38" s="25">
        <v>5</v>
      </c>
      <c r="D38" s="14" t="s">
        <v>9</v>
      </c>
      <c r="E38" s="14" t="s">
        <v>21</v>
      </c>
      <c r="F38" s="15" t="s">
        <v>25</v>
      </c>
      <c r="G38" s="16" t="s">
        <v>26</v>
      </c>
      <c r="H38" s="20">
        <v>1</v>
      </c>
      <c r="I38" s="30"/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</row>
    <row r="39" spans="3:21" s="10" customFormat="1" ht="18.45" customHeight="1" thickBot="1" x14ac:dyDescent="0.3">
      <c r="C39" s="25">
        <v>6</v>
      </c>
      <c r="D39" s="14" t="s">
        <v>10</v>
      </c>
      <c r="E39" s="14" t="s">
        <v>21</v>
      </c>
      <c r="F39" s="15" t="s">
        <v>25</v>
      </c>
      <c r="G39" s="16" t="s">
        <v>26</v>
      </c>
      <c r="H39" s="20">
        <v>1</v>
      </c>
      <c r="I39" s="30"/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</row>
    <row r="40" spans="3:21" s="10" customFormat="1" ht="18.45" customHeight="1" thickBot="1" x14ac:dyDescent="0.3">
      <c r="C40" s="25">
        <v>7</v>
      </c>
      <c r="D40" s="14" t="s">
        <v>31</v>
      </c>
      <c r="E40" s="14" t="s">
        <v>21</v>
      </c>
      <c r="F40" s="15" t="s">
        <v>25</v>
      </c>
      <c r="G40" s="16" t="s">
        <v>26</v>
      </c>
      <c r="H40" s="20">
        <v>1</v>
      </c>
      <c r="I40" s="30"/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</row>
    <row r="41" spans="3:21" s="10" customFormat="1" ht="18.45" customHeight="1" thickBot="1" x14ac:dyDescent="0.3">
      <c r="C41" s="25">
        <v>8</v>
      </c>
      <c r="D41" s="14" t="s">
        <v>11</v>
      </c>
      <c r="E41" s="14" t="s">
        <v>21</v>
      </c>
      <c r="F41" s="15" t="s">
        <v>25</v>
      </c>
      <c r="G41" s="16" t="s">
        <v>26</v>
      </c>
      <c r="H41" s="20">
        <v>1</v>
      </c>
      <c r="I41" s="30"/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</row>
    <row r="42" spans="3:21" s="10" customFormat="1" ht="18.45" customHeight="1" thickBot="1" x14ac:dyDescent="0.3">
      <c r="C42" s="25">
        <v>9</v>
      </c>
      <c r="D42" s="14" t="s">
        <v>12</v>
      </c>
      <c r="E42" s="14" t="s">
        <v>21</v>
      </c>
      <c r="F42" s="15" t="s">
        <v>25</v>
      </c>
      <c r="G42" s="16" t="s">
        <v>26</v>
      </c>
      <c r="H42" s="20">
        <v>1</v>
      </c>
      <c r="I42" s="30"/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</row>
    <row r="43" spans="3:21" s="10" customFormat="1" ht="18.45" customHeight="1" thickBot="1" x14ac:dyDescent="0.3">
      <c r="C43" s="25">
        <v>10</v>
      </c>
      <c r="D43" s="14" t="s">
        <v>13</v>
      </c>
      <c r="E43" s="14" t="s">
        <v>21</v>
      </c>
      <c r="F43" s="15" t="s">
        <v>25</v>
      </c>
      <c r="G43" s="16" t="s">
        <v>26</v>
      </c>
      <c r="H43" s="20">
        <v>1</v>
      </c>
      <c r="I43" s="30"/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</row>
    <row r="44" spans="3:21" s="10" customFormat="1" ht="18.45" customHeight="1" thickBot="1" x14ac:dyDescent="0.3">
      <c r="C44" s="25">
        <v>11</v>
      </c>
      <c r="D44" s="14" t="s">
        <v>14</v>
      </c>
      <c r="E44" s="14" t="s">
        <v>21</v>
      </c>
      <c r="F44" s="15" t="s">
        <v>25</v>
      </c>
      <c r="G44" s="16" t="s">
        <v>26</v>
      </c>
      <c r="H44" s="20">
        <v>1</v>
      </c>
      <c r="I44" s="30"/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</row>
    <row r="45" spans="3:21" s="10" customFormat="1" ht="18.45" customHeight="1" thickBot="1" x14ac:dyDescent="0.3">
      <c r="C45" s="25">
        <v>12</v>
      </c>
      <c r="D45" s="14" t="s">
        <v>15</v>
      </c>
      <c r="E45" s="14" t="s">
        <v>21</v>
      </c>
      <c r="F45" s="15" t="s">
        <v>25</v>
      </c>
      <c r="G45" s="16" t="s">
        <v>26</v>
      </c>
      <c r="H45" s="20">
        <v>1</v>
      </c>
      <c r="I45" s="30"/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</row>
    <row r="46" spans="3:21" s="10" customFormat="1" ht="18.45" customHeight="1" thickBot="1" x14ac:dyDescent="0.3">
      <c r="C46" s="25">
        <v>13</v>
      </c>
      <c r="D46" s="14" t="s">
        <v>16</v>
      </c>
      <c r="E46" s="14" t="s">
        <v>21</v>
      </c>
      <c r="F46" s="15" t="s">
        <v>25</v>
      </c>
      <c r="G46" s="16" t="s">
        <v>26</v>
      </c>
      <c r="H46" s="20">
        <v>1</v>
      </c>
      <c r="I46" s="30"/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</row>
    <row r="47" spans="3:21" s="10" customFormat="1" ht="18.45" customHeight="1" thickBot="1" x14ac:dyDescent="0.3">
      <c r="C47" s="25">
        <v>14</v>
      </c>
      <c r="D47" s="14" t="s">
        <v>17</v>
      </c>
      <c r="E47" s="14" t="s">
        <v>21</v>
      </c>
      <c r="F47" s="15" t="s">
        <v>25</v>
      </c>
      <c r="G47" s="16" t="s">
        <v>26</v>
      </c>
      <c r="H47" s="20">
        <v>1</v>
      </c>
      <c r="I47" s="30"/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</row>
    <row r="48" spans="3:21" s="10" customFormat="1" ht="28.2" customHeight="1" thickBot="1" x14ac:dyDescent="0.3">
      <c r="C48" s="25">
        <v>15</v>
      </c>
      <c r="D48" s="14" t="s">
        <v>18</v>
      </c>
      <c r="E48" s="14" t="s">
        <v>22</v>
      </c>
      <c r="F48" s="15" t="s">
        <v>25</v>
      </c>
      <c r="G48" s="16" t="s">
        <v>27</v>
      </c>
      <c r="H48" s="20">
        <v>2</v>
      </c>
      <c r="I48" s="30"/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</row>
    <row r="49" spans="1:21" s="10" customFormat="1" ht="22.2" customHeight="1" thickBot="1" x14ac:dyDescent="0.3">
      <c r="C49" s="25">
        <v>16</v>
      </c>
      <c r="D49" s="14" t="s">
        <v>19</v>
      </c>
      <c r="E49" s="14" t="s">
        <v>23</v>
      </c>
      <c r="F49" s="15" t="s">
        <v>25</v>
      </c>
      <c r="G49" s="16" t="s">
        <v>27</v>
      </c>
      <c r="H49" s="20">
        <v>2</v>
      </c>
      <c r="I49" s="30"/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</row>
    <row r="50" spans="1:21" s="10" customFormat="1" ht="22.2" customHeight="1" thickBot="1" x14ac:dyDescent="0.3">
      <c r="C50" s="25">
        <v>17</v>
      </c>
      <c r="D50" s="14" t="s">
        <v>20</v>
      </c>
      <c r="E50" s="14" t="s">
        <v>24</v>
      </c>
      <c r="F50" s="15" t="s">
        <v>25</v>
      </c>
      <c r="G50" s="16" t="s">
        <v>27</v>
      </c>
      <c r="H50" s="20">
        <v>2</v>
      </c>
      <c r="I50" s="30"/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</row>
    <row r="51" spans="1:21" s="10" customFormat="1" ht="18.45" customHeight="1" thickBot="1" x14ac:dyDescent="0.3">
      <c r="C51" s="40">
        <v>18</v>
      </c>
      <c r="D51" s="41" t="s">
        <v>28</v>
      </c>
      <c r="E51" s="41" t="s">
        <v>29</v>
      </c>
      <c r="F51" s="42" t="s">
        <v>25</v>
      </c>
      <c r="G51" s="43" t="s">
        <v>30</v>
      </c>
      <c r="H51" s="44">
        <v>4</v>
      </c>
      <c r="I51" s="45"/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</row>
    <row r="52" spans="1:21" s="10" customFormat="1" ht="110.4" customHeight="1" thickBot="1" x14ac:dyDescent="0.3">
      <c r="C52" s="54">
        <v>19</v>
      </c>
      <c r="D52" s="53" t="s">
        <v>50</v>
      </c>
      <c r="E52" s="14" t="s">
        <v>51</v>
      </c>
      <c r="F52" s="50" t="s">
        <v>52</v>
      </c>
      <c r="G52" s="16" t="s">
        <v>53</v>
      </c>
      <c r="H52" s="51">
        <v>20</v>
      </c>
      <c r="I52" s="49"/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</row>
    <row r="53" spans="1:21" s="10" customFormat="1" ht="28.95" customHeight="1" thickBot="1" x14ac:dyDescent="0.3">
      <c r="C53" s="46" t="s">
        <v>37</v>
      </c>
      <c r="D53" s="47"/>
      <c r="E53" s="47"/>
      <c r="F53" s="47"/>
      <c r="G53" s="47"/>
      <c r="H53" s="47"/>
      <c r="I53" s="48"/>
      <c r="J53" s="21">
        <f>SUM(J34:J51)</f>
        <v>0</v>
      </c>
      <c r="K53" s="32">
        <f>SUM(K34:K51)</f>
        <v>0</v>
      </c>
      <c r="L53" s="32">
        <f>SUM(L34:L51)</f>
        <v>0</v>
      </c>
      <c r="M53" s="32">
        <f t="shared" ref="M53:U53" si="2">SUM(M34:M51)</f>
        <v>0</v>
      </c>
      <c r="N53" s="32">
        <f t="shared" si="2"/>
        <v>0</v>
      </c>
      <c r="O53" s="32">
        <f t="shared" si="2"/>
        <v>0</v>
      </c>
      <c r="P53" s="32">
        <f t="shared" si="2"/>
        <v>0</v>
      </c>
      <c r="Q53" s="32">
        <f t="shared" si="2"/>
        <v>0</v>
      </c>
      <c r="R53" s="32">
        <f t="shared" si="2"/>
        <v>0</v>
      </c>
      <c r="S53" s="32">
        <f t="shared" si="2"/>
        <v>0</v>
      </c>
      <c r="T53" s="32">
        <f t="shared" si="2"/>
        <v>0</v>
      </c>
      <c r="U53" s="32">
        <f t="shared" si="2"/>
        <v>0</v>
      </c>
    </row>
    <row r="54" spans="1:21" s="10" customFormat="1" ht="28.95" customHeight="1" thickBot="1" x14ac:dyDescent="0.3">
      <c r="C54" s="33" t="s">
        <v>3</v>
      </c>
      <c r="D54" s="34"/>
      <c r="E54" s="34"/>
      <c r="F54" s="34"/>
      <c r="G54" s="34"/>
      <c r="H54" s="34"/>
      <c r="I54" s="35"/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</row>
    <row r="55" spans="1:21" s="10" customFormat="1" ht="28.95" customHeight="1" thickBot="1" x14ac:dyDescent="0.3">
      <c r="C55" s="26"/>
      <c r="D55" s="27"/>
      <c r="E55" s="27"/>
      <c r="F55" s="27"/>
      <c r="G55" s="27"/>
      <c r="H55" s="27"/>
      <c r="I55" s="28"/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</row>
    <row r="56" spans="1:21" s="10" customFormat="1" ht="33.75" customHeight="1" thickBot="1" x14ac:dyDescent="0.3">
      <c r="C56" s="33" t="s">
        <v>55</v>
      </c>
      <c r="D56" s="34"/>
      <c r="E56" s="34"/>
      <c r="F56" s="34"/>
      <c r="G56" s="34"/>
      <c r="H56" s="34"/>
      <c r="I56" s="35"/>
      <c r="J56" s="36">
        <v>0</v>
      </c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</row>
    <row r="59" spans="1:21" ht="46.2" customHeight="1" thickBot="1" x14ac:dyDescent="0.3">
      <c r="A59" s="4"/>
      <c r="B59" s="4"/>
      <c r="C59" s="38" t="s">
        <v>56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</row>
    <row r="60" spans="1:21" s="18" customFormat="1" ht="58.5" customHeight="1" thickBot="1" x14ac:dyDescent="0.35">
      <c r="C60" s="7" t="s">
        <v>0</v>
      </c>
      <c r="D60" s="92" t="s">
        <v>4</v>
      </c>
      <c r="E60" s="93"/>
      <c r="F60" s="8" t="s">
        <v>1</v>
      </c>
      <c r="G60" s="9" t="s">
        <v>36</v>
      </c>
      <c r="H60" s="8" t="s">
        <v>2</v>
      </c>
      <c r="I60" s="8" t="s">
        <v>32</v>
      </c>
      <c r="J60" s="22" t="s">
        <v>33</v>
      </c>
      <c r="K60" s="22" t="s">
        <v>34</v>
      </c>
      <c r="L60" s="23" t="s">
        <v>35</v>
      </c>
      <c r="M60" s="23" t="s">
        <v>38</v>
      </c>
      <c r="N60" s="23" t="s">
        <v>39</v>
      </c>
      <c r="O60" s="23" t="s">
        <v>40</v>
      </c>
      <c r="P60" s="23" t="s">
        <v>41</v>
      </c>
      <c r="Q60" s="23" t="s">
        <v>44</v>
      </c>
      <c r="R60" s="23" t="s">
        <v>45</v>
      </c>
      <c r="S60" s="23" t="s">
        <v>46</v>
      </c>
      <c r="T60" s="23" t="s">
        <v>47</v>
      </c>
      <c r="U60" s="23" t="s">
        <v>48</v>
      </c>
    </row>
    <row r="61" spans="1:21" s="10" customFormat="1" ht="25.5" customHeight="1" thickBot="1" x14ac:dyDescent="0.3">
      <c r="C61" s="24">
        <v>1</v>
      </c>
      <c r="D61" s="11" t="s">
        <v>6</v>
      </c>
      <c r="E61" s="11" t="s">
        <v>21</v>
      </c>
      <c r="F61" s="12" t="s">
        <v>25</v>
      </c>
      <c r="G61" s="13" t="s">
        <v>26</v>
      </c>
      <c r="H61" s="19">
        <v>1</v>
      </c>
      <c r="I61" s="29"/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</row>
    <row r="62" spans="1:21" s="10" customFormat="1" ht="20.7" customHeight="1" thickBot="1" x14ac:dyDescent="0.3">
      <c r="C62" s="25">
        <v>2</v>
      </c>
      <c r="D62" s="14" t="s">
        <v>7</v>
      </c>
      <c r="E62" s="14" t="s">
        <v>21</v>
      </c>
      <c r="F62" s="15" t="s">
        <v>25</v>
      </c>
      <c r="G62" s="16" t="s">
        <v>26</v>
      </c>
      <c r="H62" s="20">
        <v>1</v>
      </c>
      <c r="I62" s="30"/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</row>
    <row r="63" spans="1:21" s="10" customFormat="1" ht="19.95" customHeight="1" thickBot="1" x14ac:dyDescent="0.3">
      <c r="C63" s="25">
        <v>3</v>
      </c>
      <c r="D63" s="14" t="s">
        <v>8</v>
      </c>
      <c r="E63" s="14" t="s">
        <v>21</v>
      </c>
      <c r="F63" s="15" t="s">
        <v>25</v>
      </c>
      <c r="G63" s="16" t="s">
        <v>26</v>
      </c>
      <c r="H63" s="20">
        <v>1</v>
      </c>
      <c r="I63" s="30"/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</row>
    <row r="64" spans="1:21" s="10" customFormat="1" ht="22.2" customHeight="1" thickBot="1" x14ac:dyDescent="0.3">
      <c r="C64" s="25">
        <v>4</v>
      </c>
      <c r="D64" s="14" t="s">
        <v>5</v>
      </c>
      <c r="E64" s="14" t="s">
        <v>21</v>
      </c>
      <c r="F64" s="15" t="s">
        <v>25</v>
      </c>
      <c r="G64" s="16" t="s">
        <v>26</v>
      </c>
      <c r="H64" s="20">
        <v>1</v>
      </c>
      <c r="I64" s="30"/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</row>
    <row r="65" spans="3:21" s="10" customFormat="1" ht="20.7" customHeight="1" thickBot="1" x14ac:dyDescent="0.3">
      <c r="C65" s="25">
        <v>5</v>
      </c>
      <c r="D65" s="14" t="s">
        <v>9</v>
      </c>
      <c r="E65" s="14" t="s">
        <v>21</v>
      </c>
      <c r="F65" s="15" t="s">
        <v>25</v>
      </c>
      <c r="G65" s="16" t="s">
        <v>26</v>
      </c>
      <c r="H65" s="20">
        <v>1</v>
      </c>
      <c r="I65" s="30"/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</row>
    <row r="66" spans="3:21" s="10" customFormat="1" ht="18.45" customHeight="1" thickBot="1" x14ac:dyDescent="0.3">
      <c r="C66" s="25">
        <v>6</v>
      </c>
      <c r="D66" s="14" t="s">
        <v>10</v>
      </c>
      <c r="E66" s="14" t="s">
        <v>21</v>
      </c>
      <c r="F66" s="15" t="s">
        <v>25</v>
      </c>
      <c r="G66" s="16" t="s">
        <v>26</v>
      </c>
      <c r="H66" s="20">
        <v>1</v>
      </c>
      <c r="I66" s="30"/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</row>
    <row r="67" spans="3:21" s="10" customFormat="1" ht="18.45" customHeight="1" thickBot="1" x14ac:dyDescent="0.3">
      <c r="C67" s="25">
        <v>7</v>
      </c>
      <c r="D67" s="14" t="s">
        <v>31</v>
      </c>
      <c r="E67" s="14" t="s">
        <v>21</v>
      </c>
      <c r="F67" s="15" t="s">
        <v>25</v>
      </c>
      <c r="G67" s="16" t="s">
        <v>26</v>
      </c>
      <c r="H67" s="20">
        <v>1</v>
      </c>
      <c r="I67" s="30"/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</row>
    <row r="68" spans="3:21" s="10" customFormat="1" ht="18.45" customHeight="1" thickBot="1" x14ac:dyDescent="0.3">
      <c r="C68" s="25">
        <v>8</v>
      </c>
      <c r="D68" s="14" t="s">
        <v>11</v>
      </c>
      <c r="E68" s="14" t="s">
        <v>21</v>
      </c>
      <c r="F68" s="15" t="s">
        <v>25</v>
      </c>
      <c r="G68" s="16" t="s">
        <v>26</v>
      </c>
      <c r="H68" s="20">
        <v>1</v>
      </c>
      <c r="I68" s="30"/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</row>
    <row r="69" spans="3:21" s="10" customFormat="1" ht="18.45" customHeight="1" thickBot="1" x14ac:dyDescent="0.3">
      <c r="C69" s="25">
        <v>9</v>
      </c>
      <c r="D69" s="14" t="s">
        <v>12</v>
      </c>
      <c r="E69" s="14" t="s">
        <v>21</v>
      </c>
      <c r="F69" s="15" t="s">
        <v>25</v>
      </c>
      <c r="G69" s="16" t="s">
        <v>26</v>
      </c>
      <c r="H69" s="20">
        <v>1</v>
      </c>
      <c r="I69" s="30"/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</row>
    <row r="70" spans="3:21" s="10" customFormat="1" ht="18.45" customHeight="1" thickBot="1" x14ac:dyDescent="0.3">
      <c r="C70" s="25">
        <v>10</v>
      </c>
      <c r="D70" s="14" t="s">
        <v>13</v>
      </c>
      <c r="E70" s="14" t="s">
        <v>21</v>
      </c>
      <c r="F70" s="15" t="s">
        <v>25</v>
      </c>
      <c r="G70" s="16" t="s">
        <v>26</v>
      </c>
      <c r="H70" s="20">
        <v>1</v>
      </c>
      <c r="I70" s="30"/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</row>
    <row r="71" spans="3:21" s="10" customFormat="1" ht="18.45" customHeight="1" thickBot="1" x14ac:dyDescent="0.3">
      <c r="C71" s="25">
        <v>11</v>
      </c>
      <c r="D71" s="14" t="s">
        <v>14</v>
      </c>
      <c r="E71" s="14" t="s">
        <v>21</v>
      </c>
      <c r="F71" s="15" t="s">
        <v>25</v>
      </c>
      <c r="G71" s="16" t="s">
        <v>26</v>
      </c>
      <c r="H71" s="20">
        <v>1</v>
      </c>
      <c r="I71" s="30"/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</row>
    <row r="72" spans="3:21" s="10" customFormat="1" ht="18.45" customHeight="1" thickBot="1" x14ac:dyDescent="0.3">
      <c r="C72" s="25">
        <v>12</v>
      </c>
      <c r="D72" s="14" t="s">
        <v>15</v>
      </c>
      <c r="E72" s="14" t="s">
        <v>21</v>
      </c>
      <c r="F72" s="15" t="s">
        <v>25</v>
      </c>
      <c r="G72" s="16" t="s">
        <v>26</v>
      </c>
      <c r="H72" s="20">
        <v>1</v>
      </c>
      <c r="I72" s="30"/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</row>
    <row r="73" spans="3:21" s="10" customFormat="1" ht="18.45" customHeight="1" thickBot="1" x14ac:dyDescent="0.3">
      <c r="C73" s="25">
        <v>13</v>
      </c>
      <c r="D73" s="14" t="s">
        <v>16</v>
      </c>
      <c r="E73" s="14" t="s">
        <v>21</v>
      </c>
      <c r="F73" s="15" t="s">
        <v>25</v>
      </c>
      <c r="G73" s="16" t="s">
        <v>26</v>
      </c>
      <c r="H73" s="20">
        <v>1</v>
      </c>
      <c r="I73" s="30"/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</row>
    <row r="74" spans="3:21" s="10" customFormat="1" ht="18.45" customHeight="1" thickBot="1" x14ac:dyDescent="0.3">
      <c r="C74" s="25">
        <v>14</v>
      </c>
      <c r="D74" s="14" t="s">
        <v>17</v>
      </c>
      <c r="E74" s="14" t="s">
        <v>21</v>
      </c>
      <c r="F74" s="15" t="s">
        <v>25</v>
      </c>
      <c r="G74" s="16" t="s">
        <v>26</v>
      </c>
      <c r="H74" s="20">
        <v>1</v>
      </c>
      <c r="I74" s="30"/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</row>
    <row r="75" spans="3:21" s="10" customFormat="1" ht="28.2" customHeight="1" thickBot="1" x14ac:dyDescent="0.3">
      <c r="C75" s="25">
        <v>15</v>
      </c>
      <c r="D75" s="14" t="s">
        <v>18</v>
      </c>
      <c r="E75" s="14" t="s">
        <v>22</v>
      </c>
      <c r="F75" s="15" t="s">
        <v>25</v>
      </c>
      <c r="G75" s="16" t="s">
        <v>27</v>
      </c>
      <c r="H75" s="20">
        <v>2</v>
      </c>
      <c r="I75" s="30"/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</row>
    <row r="76" spans="3:21" s="10" customFormat="1" ht="22.2" customHeight="1" thickBot="1" x14ac:dyDescent="0.3">
      <c r="C76" s="25">
        <v>16</v>
      </c>
      <c r="D76" s="14" t="s">
        <v>19</v>
      </c>
      <c r="E76" s="14" t="s">
        <v>23</v>
      </c>
      <c r="F76" s="15" t="s">
        <v>25</v>
      </c>
      <c r="G76" s="16" t="s">
        <v>27</v>
      </c>
      <c r="H76" s="20">
        <v>2</v>
      </c>
      <c r="I76" s="30"/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</row>
    <row r="77" spans="3:21" s="10" customFormat="1" ht="22.2" customHeight="1" thickBot="1" x14ac:dyDescent="0.3">
      <c r="C77" s="25">
        <v>17</v>
      </c>
      <c r="D77" s="14" t="s">
        <v>20</v>
      </c>
      <c r="E77" s="14" t="s">
        <v>24</v>
      </c>
      <c r="F77" s="15" t="s">
        <v>25</v>
      </c>
      <c r="G77" s="16" t="s">
        <v>27</v>
      </c>
      <c r="H77" s="20">
        <v>2</v>
      </c>
      <c r="I77" s="30"/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</row>
    <row r="78" spans="3:21" s="10" customFormat="1" ht="18.45" customHeight="1" thickBot="1" x14ac:dyDescent="0.3">
      <c r="C78" s="40">
        <v>18</v>
      </c>
      <c r="D78" s="41" t="s">
        <v>28</v>
      </c>
      <c r="E78" s="41" t="s">
        <v>29</v>
      </c>
      <c r="F78" s="42" t="s">
        <v>25</v>
      </c>
      <c r="G78" s="43" t="s">
        <v>30</v>
      </c>
      <c r="H78" s="44">
        <v>4</v>
      </c>
      <c r="I78" s="45"/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</row>
    <row r="79" spans="3:21" s="10" customFormat="1" ht="110.4" customHeight="1" thickBot="1" x14ac:dyDescent="0.3">
      <c r="C79" s="54">
        <v>19</v>
      </c>
      <c r="D79" s="53" t="s">
        <v>50</v>
      </c>
      <c r="E79" s="14" t="s">
        <v>51</v>
      </c>
      <c r="F79" s="50" t="s">
        <v>52</v>
      </c>
      <c r="G79" s="16" t="s">
        <v>53</v>
      </c>
      <c r="H79" s="51">
        <v>20</v>
      </c>
      <c r="I79" s="49"/>
      <c r="J79" s="52">
        <v>0</v>
      </c>
      <c r="K79" s="52">
        <v>0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52">
        <v>0</v>
      </c>
      <c r="T79" s="52">
        <v>0</v>
      </c>
      <c r="U79" s="52">
        <v>0</v>
      </c>
    </row>
    <row r="80" spans="3:21" s="10" customFormat="1" ht="28.95" customHeight="1" thickBot="1" x14ac:dyDescent="0.3">
      <c r="C80" s="46" t="s">
        <v>37</v>
      </c>
      <c r="D80" s="47"/>
      <c r="E80" s="47"/>
      <c r="F80" s="47"/>
      <c r="G80" s="47"/>
      <c r="H80" s="47"/>
      <c r="I80" s="48"/>
      <c r="J80" s="21">
        <f>SUM(J61:J78)</f>
        <v>0</v>
      </c>
      <c r="K80" s="32">
        <f>SUM(K61:K78)</f>
        <v>0</v>
      </c>
      <c r="L80" s="32">
        <f>SUM(L61:L78)</f>
        <v>0</v>
      </c>
      <c r="M80" s="32">
        <f t="shared" ref="M80:U80" si="3">SUM(M61:M78)</f>
        <v>0</v>
      </c>
      <c r="N80" s="32">
        <f t="shared" si="3"/>
        <v>0</v>
      </c>
      <c r="O80" s="32">
        <f t="shared" si="3"/>
        <v>0</v>
      </c>
      <c r="P80" s="32">
        <f t="shared" si="3"/>
        <v>0</v>
      </c>
      <c r="Q80" s="32">
        <f t="shared" si="3"/>
        <v>0</v>
      </c>
      <c r="R80" s="32">
        <f t="shared" si="3"/>
        <v>0</v>
      </c>
      <c r="S80" s="32">
        <f t="shared" si="3"/>
        <v>0</v>
      </c>
      <c r="T80" s="32">
        <f t="shared" si="3"/>
        <v>0</v>
      </c>
      <c r="U80" s="32">
        <f t="shared" si="3"/>
        <v>0</v>
      </c>
    </row>
    <row r="81" spans="3:21" s="10" customFormat="1" ht="28.95" customHeight="1" thickBot="1" x14ac:dyDescent="0.3">
      <c r="C81" s="33" t="s">
        <v>3</v>
      </c>
      <c r="D81" s="34"/>
      <c r="E81" s="34"/>
      <c r="F81" s="34"/>
      <c r="G81" s="34"/>
      <c r="H81" s="34"/>
      <c r="I81" s="35"/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</row>
    <row r="82" spans="3:21" s="10" customFormat="1" ht="28.95" customHeight="1" thickBot="1" x14ac:dyDescent="0.3">
      <c r="C82" s="26"/>
      <c r="D82" s="27"/>
      <c r="E82" s="27"/>
      <c r="F82" s="27"/>
      <c r="G82" s="27"/>
      <c r="H82" s="27"/>
      <c r="I82" s="28"/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</row>
    <row r="83" spans="3:21" s="10" customFormat="1" ht="33.75" customHeight="1" thickBot="1" x14ac:dyDescent="0.3">
      <c r="C83" s="33" t="s">
        <v>57</v>
      </c>
      <c r="D83" s="34"/>
      <c r="E83" s="34"/>
      <c r="F83" s="34"/>
      <c r="G83" s="34"/>
      <c r="H83" s="34"/>
      <c r="I83" s="35"/>
      <c r="J83" s="36">
        <v>0</v>
      </c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</row>
    <row r="87" spans="3:21" ht="30" customHeight="1" thickBot="1" x14ac:dyDescent="0.25">
      <c r="C87" s="91" t="s">
        <v>64</v>
      </c>
      <c r="D87" s="91"/>
      <c r="E87" s="91"/>
      <c r="F87" s="91"/>
      <c r="G87" s="91"/>
    </row>
    <row r="88" spans="3:21" s="57" customFormat="1" ht="30" customHeight="1" thickBot="1" x14ac:dyDescent="0.35">
      <c r="C88" s="58" t="s">
        <v>0</v>
      </c>
      <c r="D88" s="59" t="s">
        <v>58</v>
      </c>
      <c r="E88" s="60" t="s">
        <v>59</v>
      </c>
      <c r="F88" s="61"/>
      <c r="G88" s="62"/>
    </row>
    <row r="89" spans="3:21" ht="18.600000000000001" customHeight="1" thickBot="1" x14ac:dyDescent="0.25">
      <c r="C89" s="63">
        <v>1</v>
      </c>
      <c r="D89" s="64" t="s">
        <v>65</v>
      </c>
      <c r="E89" s="65">
        <v>0</v>
      </c>
      <c r="F89" s="66"/>
      <c r="G89" s="67"/>
    </row>
    <row r="90" spans="3:21" ht="18.600000000000001" customHeight="1" x14ac:dyDescent="0.2">
      <c r="C90" s="68">
        <v>2</v>
      </c>
      <c r="D90" s="69" t="s">
        <v>66</v>
      </c>
      <c r="E90" s="70">
        <v>0</v>
      </c>
      <c r="F90" s="71"/>
      <c r="G90" s="72"/>
    </row>
    <row r="91" spans="3:21" ht="18.600000000000001" customHeight="1" x14ac:dyDescent="0.2">
      <c r="C91" s="68">
        <v>3</v>
      </c>
      <c r="D91" s="69" t="s">
        <v>67</v>
      </c>
      <c r="E91" s="73">
        <v>0</v>
      </c>
      <c r="F91" s="73"/>
      <c r="G91" s="73"/>
    </row>
    <row r="92" spans="3:21" ht="18.600000000000001" customHeight="1" x14ac:dyDescent="0.2">
      <c r="C92" s="74">
        <v>4</v>
      </c>
      <c r="D92" s="75" t="s">
        <v>60</v>
      </c>
      <c r="E92" s="73">
        <v>0</v>
      </c>
      <c r="F92" s="73"/>
      <c r="G92" s="73"/>
    </row>
    <row r="93" spans="3:21" ht="22.5" customHeight="1" thickBot="1" x14ac:dyDescent="0.3">
      <c r="C93" s="76" t="s">
        <v>61</v>
      </c>
      <c r="D93" s="77"/>
      <c r="E93" s="78">
        <f>SUM(E89:G92)</f>
        <v>0</v>
      </c>
      <c r="F93" s="79"/>
      <c r="G93" s="80"/>
    </row>
    <row r="94" spans="3:21" ht="24.75" customHeight="1" thickBot="1" x14ac:dyDescent="0.3">
      <c r="C94" s="81" t="s">
        <v>62</v>
      </c>
      <c r="D94" s="82"/>
      <c r="E94" s="83">
        <v>0</v>
      </c>
      <c r="F94" s="84"/>
      <c r="G94" s="85"/>
    </row>
    <row r="95" spans="3:21" ht="28.2" customHeight="1" thickBot="1" x14ac:dyDescent="0.25">
      <c r="C95" s="86" t="s">
        <v>63</v>
      </c>
      <c r="D95" s="87"/>
      <c r="E95" s="88">
        <v>0</v>
      </c>
      <c r="F95" s="89"/>
      <c r="G95" s="90"/>
    </row>
  </sheetData>
  <mergeCells count="31">
    <mergeCell ref="C94:D94"/>
    <mergeCell ref="E94:G94"/>
    <mergeCell ref="C95:D95"/>
    <mergeCell ref="E95:G95"/>
    <mergeCell ref="D6:E6"/>
    <mergeCell ref="D33:E33"/>
    <mergeCell ref="D60:E60"/>
    <mergeCell ref="E92:G92"/>
    <mergeCell ref="C93:D93"/>
    <mergeCell ref="E93:G93"/>
    <mergeCell ref="C87:G87"/>
    <mergeCell ref="E88:G88"/>
    <mergeCell ref="E89:G89"/>
    <mergeCell ref="E90:G90"/>
    <mergeCell ref="E91:G91"/>
    <mergeCell ref="C59:U59"/>
    <mergeCell ref="C80:I80"/>
    <mergeCell ref="C81:I81"/>
    <mergeCell ref="C83:I83"/>
    <mergeCell ref="J83:U83"/>
    <mergeCell ref="C32:U32"/>
    <mergeCell ref="C53:I53"/>
    <mergeCell ref="C54:I54"/>
    <mergeCell ref="C56:I56"/>
    <mergeCell ref="J56:U56"/>
    <mergeCell ref="C29:I29"/>
    <mergeCell ref="C27:I27"/>
    <mergeCell ref="C26:I26"/>
    <mergeCell ref="C5:U5"/>
    <mergeCell ref="J29:U29"/>
    <mergeCell ref="C2:U2"/>
  </mergeCells>
  <phoneticPr fontId="9" type="noConversion"/>
  <pageMargins left="0.7" right="0.7" top="0.75" bottom="0.75" header="0.3" footer="0.3"/>
  <pageSetup paperSize="8" scale="8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71308a-8503-4254-8eb4-3c0ab724e590" xsi:nil="true"/>
    <lcf76f155ced4ddcb4097134ff3c332f xmlns="34414971-0ea1-49df-bd58-a3e1b1ee8a8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79A753B8512C4CA25CFC10DFCEA779" ma:contentTypeVersion="11" ma:contentTypeDescription="Create a new document." ma:contentTypeScope="" ma:versionID="de575879a707929b2d68f8a5d2f1b1cb">
  <xsd:schema xmlns:xsd="http://www.w3.org/2001/XMLSchema" xmlns:xs="http://www.w3.org/2001/XMLSchema" xmlns:p="http://schemas.microsoft.com/office/2006/metadata/properties" xmlns:ns2="34414971-0ea1-49df-bd58-a3e1b1ee8a86" xmlns:ns3="7e71308a-8503-4254-8eb4-3c0ab724e590" targetNamespace="http://schemas.microsoft.com/office/2006/metadata/properties" ma:root="true" ma:fieldsID="0548a1d222871a27423b78df3a412129" ns2:_="" ns3:_="">
    <xsd:import namespace="34414971-0ea1-49df-bd58-a3e1b1ee8a86"/>
    <xsd:import namespace="7e71308a-8503-4254-8eb4-3c0ab724e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14971-0ea1-49df-bd58-a3e1b1ee8a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7baf10e-4f3c-4caa-9356-6c01b787af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71308a-8503-4254-8eb4-3c0ab724e59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7844ff4-25b0-4259-8ab1-106c2c6df9fc}" ma:internalName="TaxCatchAll" ma:showField="CatchAllData" ma:web="7e71308a-8503-4254-8eb4-3c0ab724e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3C3B96-A78D-4586-94D5-DC07616CDD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8960CA-D038-4D65-8337-F4EE2966892D}">
  <ds:schemaRefs>
    <ds:schemaRef ds:uri="http://schemas.microsoft.com/office/2006/metadata/properties"/>
    <ds:schemaRef ds:uri="http://schemas.microsoft.com/office/infopath/2007/PartnerControls"/>
    <ds:schemaRef ds:uri="7e71308a-8503-4254-8eb4-3c0ab724e590"/>
    <ds:schemaRef ds:uri="34414971-0ea1-49df-bd58-a3e1b1ee8a86"/>
  </ds:schemaRefs>
</ds:datastoreItem>
</file>

<file path=customXml/itemProps3.xml><?xml version="1.0" encoding="utf-8"?>
<ds:datastoreItem xmlns:ds="http://schemas.openxmlformats.org/officeDocument/2006/customXml" ds:itemID="{8B572A5D-FB26-4D52-901A-C80B9F7F3EB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WASTE MANAGEMENT SERVICES</vt:lpstr>
    </vt:vector>
  </TitlesOfParts>
  <Company>SARS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Yandisa Lengoasa</dc:creator>
  <cp:lastModifiedBy>Nosiphelelo Mchunu</cp:lastModifiedBy>
  <cp:lastPrinted>2021-08-30T13:40:41Z</cp:lastPrinted>
  <dcterms:created xsi:type="dcterms:W3CDTF">2019-11-11T15:34:19Z</dcterms:created>
  <dcterms:modified xsi:type="dcterms:W3CDTF">2026-02-17T10:10:33Z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0x010100EC79A753B8512C4CA25CFC10DFCEA779</vt:lpwstr>
  </property>
  <property fmtid="{D5CDD505-2E9C-101B-9397-08002B2CF9AE}" pid="3" name="MediaServiceImageTags">
    <vt:lpwstr/>
  </property>
</Properties>
</file>